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5600"/>
  </bookViews>
  <sheets>
    <sheet name="Обоснование НМЦД" sheetId="1" r:id="rId1"/>
  </sheets>
  <calcPr calcId="19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27" i="1" s="1"/>
  <c r="R13" i="1"/>
  <c r="R14" i="1"/>
  <c r="R15" i="1"/>
  <c r="R16" i="1"/>
  <c r="R17" i="1"/>
  <c r="R18" i="1"/>
  <c r="S18" i="1" s="1"/>
  <c r="Q14" i="1"/>
  <c r="Q15" i="1"/>
  <c r="Q16" i="1"/>
  <c r="Q17" i="1"/>
  <c r="Q18" i="1"/>
  <c r="S15" i="1" l="1"/>
  <c r="T15" i="1" s="1"/>
  <c r="U15" i="1" s="1"/>
  <c r="S13" i="1"/>
  <c r="T13" i="1" s="1"/>
  <c r="U13" i="1" s="1"/>
  <c r="T18" i="1"/>
  <c r="U18" i="1" s="1"/>
  <c r="S16" i="1"/>
  <c r="T16" i="1" s="1"/>
  <c r="U16" i="1" s="1"/>
  <c r="S17" i="1"/>
  <c r="T17" i="1" s="1"/>
  <c r="U17" i="1" s="1"/>
  <c r="S14" i="1"/>
  <c r="T14" i="1" s="1"/>
  <c r="U14" i="1" s="1"/>
  <c r="J15" i="1"/>
  <c r="J16" i="1"/>
  <c r="J14" i="1"/>
  <c r="H15" i="1"/>
  <c r="H14" i="1"/>
  <c r="H16" i="1"/>
  <c r="F17" i="1"/>
  <c r="F18" i="1"/>
  <c r="F19" i="1"/>
  <c r="F20" i="1"/>
  <c r="F21" i="1"/>
  <c r="F22" i="1"/>
  <c r="F23" i="1"/>
  <c r="F24" i="1"/>
  <c r="F25" i="1"/>
  <c r="F26" i="1"/>
  <c r="J25" i="1" l="1"/>
  <c r="J24" i="1"/>
  <c r="J23" i="1"/>
  <c r="H24" i="1"/>
  <c r="Q24" i="1"/>
  <c r="V24" i="1" s="1"/>
  <c r="R24" i="1"/>
  <c r="H25" i="1"/>
  <c r="H26" i="1"/>
  <c r="H23" i="1"/>
  <c r="Q26" i="1"/>
  <c r="V26" i="1" s="1"/>
  <c r="Q25" i="1"/>
  <c r="V25" i="1" s="1"/>
  <c r="R25" i="1"/>
  <c r="Q23" i="1"/>
  <c r="R23" i="1"/>
  <c r="Q21" i="1"/>
  <c r="V21" i="1" s="1"/>
  <c r="R21" i="1"/>
  <c r="Q20" i="1"/>
  <c r="V20" i="1" s="1"/>
  <c r="R20" i="1"/>
  <c r="Q19" i="1"/>
  <c r="V19" i="1" s="1"/>
  <c r="R19" i="1"/>
  <c r="V18" i="1"/>
  <c r="V17" i="1"/>
  <c r="V16" i="1"/>
  <c r="H21" i="1"/>
  <c r="J21" i="1"/>
  <c r="H20" i="1"/>
  <c r="J20" i="1"/>
  <c r="H19" i="1"/>
  <c r="J19" i="1"/>
  <c r="H18" i="1"/>
  <c r="J18" i="1"/>
  <c r="H17" i="1"/>
  <c r="J17" i="1"/>
  <c r="R26" i="1"/>
  <c r="N26" i="1"/>
  <c r="L26" i="1"/>
  <c r="J26" i="1"/>
  <c r="R22" i="1"/>
  <c r="Q22" i="1"/>
  <c r="V22" i="1" s="1"/>
  <c r="N22" i="1"/>
  <c r="L22" i="1"/>
  <c r="J22" i="1"/>
  <c r="H22" i="1"/>
  <c r="F16" i="1"/>
  <c r="V15" i="1"/>
  <c r="F15" i="1"/>
  <c r="V14" i="1"/>
  <c r="F14" i="1"/>
  <c r="S23" i="1" l="1"/>
  <c r="T23" i="1" s="1"/>
  <c r="U23" i="1" s="1"/>
  <c r="S24" i="1"/>
  <c r="T24" i="1" s="1"/>
  <c r="U24" i="1" s="1"/>
  <c r="V23" i="1"/>
  <c r="E8" i="1" s="1"/>
  <c r="S25" i="1"/>
  <c r="T25" i="1" s="1"/>
  <c r="U25" i="1" s="1"/>
  <c r="S26" i="1"/>
  <c r="T26" i="1" s="1"/>
  <c r="U26" i="1" s="1"/>
  <c r="S22" i="1"/>
  <c r="T22" i="1" s="1"/>
  <c r="U22" i="1" s="1"/>
  <c r="S19" i="1"/>
  <c r="T19" i="1" s="1"/>
  <c r="U19" i="1" s="1"/>
  <c r="S21" i="1"/>
  <c r="T21" i="1" s="1"/>
  <c r="U21" i="1" s="1"/>
  <c r="S20" i="1"/>
  <c r="T20" i="1" s="1"/>
  <c r="U20" i="1" s="1"/>
</calcChain>
</file>

<file path=xl/sharedStrings.xml><?xml version="1.0" encoding="utf-8"?>
<sst xmlns="http://schemas.openxmlformats.org/spreadsheetml/2006/main" count="52" uniqueCount="39">
  <si>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</si>
  <si>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</si>
  <si>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</si>
  <si>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</si>
  <si>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</si>
  <si>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</si>
  <si>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</si>
  <si>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</si>
  <si>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</si>
  <si>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</si>
  <si>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</si>
  <si>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</si>
  <si>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</si>
  <si>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</si>
  <si>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</si>
  <si>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</si>
  <si>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</si>
  <si>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</si>
  <si>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</si>
  <si>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</si>
  <si>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</si>
  <si>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</si>
  <si>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</si>
  <si>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</si>
  <si>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</si>
  <si>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</si>
  <si>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</si>
  <si>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</si>
  <si>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</si>
  <si>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</si>
  <si>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</si>
  <si>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</si>
  <si>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</si>
  <si>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</si>
  <si>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</si>
  <si>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</si>
  <si>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</si>
  <si>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тушка ц/б 1 категории охлажденная</t>
  </si>
  <si>
    <t>б/н от 23.10.2023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</si>
</sst>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30</xdr:row>
      <xdr:rowOff>998367</xdr:rowOff>
    </xdr:from>
    <xdr:to>
      <xdr:col>3</xdr:col>
      <xdr:colOff>228600</xdr:colOff>
      <xdr:row>30</xdr:row>
      <xdr:rowOff>1262136</xdr:rowOff>
    </xdr:to>
    <xdr:pic>
      <xdr:nvPicPr>
        <xdr:cNvPr id="8" name="Picture 3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9" name="Picture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31</xdr:row>
      <xdr:rowOff>422036</xdr:rowOff>
    </xdr:from>
    <xdr:to>
      <xdr:col>4</xdr:col>
      <xdr:colOff>336186</xdr:colOff>
      <xdr:row>32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11" name="Picture 3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workbookViewId="0">
      <selection activeCell="I12" sqref="I12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3" s="3" customFormat="1" ht="12" x14ac:dyDescent="0.25">
      <c r="F1" s="4"/>
      <c r="G1" s="4"/>
      <c r="H1" s="4"/>
      <c r="V1" s="5" t="s">
        <v>0</v>
      </c>
    </row>
    <row r="2" spans="1:23" s="3" customFormat="1" ht="12" x14ac:dyDescent="0.25">
      <c r="F2" s="4"/>
      <c r="G2" s="4"/>
      <c r="H2" s="4"/>
      <c r="V2" s="5" t="s">
        <v>1</v>
      </c>
    </row>
    <row r="3" spans="1:23" s="6" customFormat="1" ht="11.25" x14ac:dyDescent="0.25"/>
    <row r="4" spans="1:23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3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3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3" s="7" customFormat="1" ht="11.25" x14ac:dyDescent="0.25">
      <c r="T7" s="6"/>
      <c r="U7" s="6"/>
    </row>
    <row r="8" spans="1:23" s="8" customFormat="1" ht="15.75" customHeight="1" x14ac:dyDescent="0.25">
      <c r="A8" s="48" t="s">
        <v>5</v>
      </c>
      <c r="B8" s="48"/>
      <c r="C8" s="48"/>
      <c r="D8" s="48"/>
      <c r="E8" s="49">
        <f>SUMIF(V27,"&gt;0")</f>
        <v>181002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3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3" ht="15" customHeight="1" x14ac:dyDescent="0.25">
      <c r="A10" s="51" t="s">
        <v>9</v>
      </c>
      <c r="B10" s="51" t="s">
        <v>34</v>
      </c>
      <c r="C10" s="55" t="s">
        <v>35</v>
      </c>
      <c r="D10" s="56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9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9" t="s">
        <v>21</v>
      </c>
    </row>
    <row r="11" spans="1:23" ht="27" customHeight="1" x14ac:dyDescent="0.25">
      <c r="A11" s="51"/>
      <c r="B11" s="51"/>
      <c r="C11" s="57"/>
      <c r="D11" s="58"/>
      <c r="E11" s="53" t="s">
        <v>38</v>
      </c>
      <c r="F11" s="54"/>
      <c r="G11" s="53" t="s">
        <v>38</v>
      </c>
      <c r="H11" s="54"/>
      <c r="I11" s="53" t="s">
        <v>38</v>
      </c>
      <c r="J11" s="54"/>
      <c r="K11" s="54"/>
      <c r="L11" s="54"/>
      <c r="M11" s="54"/>
      <c r="N11" s="54"/>
      <c r="O11" s="54"/>
      <c r="P11" s="54"/>
      <c r="Q11" s="59"/>
      <c r="R11" s="51"/>
      <c r="S11" s="51"/>
      <c r="T11" s="51"/>
      <c r="U11" s="51"/>
      <c r="V11" s="59"/>
    </row>
    <row r="12" spans="1:23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9"/>
      <c r="R12" s="51"/>
      <c r="S12" s="51"/>
      <c r="T12" s="51"/>
      <c r="U12" s="51"/>
      <c r="V12" s="59"/>
    </row>
    <row r="13" spans="1:23" ht="32.25" customHeight="1" x14ac:dyDescent="0.25">
      <c r="A13" s="1">
        <v>1</v>
      </c>
      <c r="B13" s="44" t="s">
        <v>37</v>
      </c>
      <c r="C13" s="43" t="s">
        <v>36</v>
      </c>
      <c r="D13" s="20">
        <v>600</v>
      </c>
      <c r="E13" s="45">
        <v>300</v>
      </c>
      <c r="F13" s="22">
        <f t="shared" ref="F13" si="0">E13*D13</f>
        <v>180000</v>
      </c>
      <c r="G13" s="21">
        <v>303</v>
      </c>
      <c r="H13" s="23">
        <f t="shared" ref="H13" si="1">G13*D13</f>
        <v>181800</v>
      </c>
      <c r="I13" s="21">
        <v>302</v>
      </c>
      <c r="J13" s="22">
        <f t="shared" ref="J13" si="2">I13*D13</f>
        <v>181200</v>
      </c>
      <c r="K13" s="24"/>
      <c r="L13" s="22"/>
      <c r="M13" s="22"/>
      <c r="N13" s="22"/>
      <c r="O13" s="22"/>
      <c r="P13" s="23"/>
      <c r="Q13" s="22">
        <f t="shared" ref="Q13" si="3">ROUND(AVERAGE(E13,G13,I13,K13,M13),2)</f>
        <v>301.67</v>
      </c>
      <c r="R13" s="25">
        <f t="shared" ref="R13" si="4">COUNTA(E13,G13,I13,K13,M13)</f>
        <v>3</v>
      </c>
      <c r="S13" s="25">
        <f t="shared" ref="S13" si="5">SQRT((IF(E13&gt;0,POWER(E13-Q13,2),0)+IF(G13&gt;0,POWER(G13-Q13,2),0)+IF(I13&gt;0,POWER(I13-Q13,2),0)+IF(K13&gt;0,POWER(K13-Q13,2),0)+IF(M13&gt;0,POWER(M13-Q13,2),0))/(R13-1))</f>
        <v>1.5275306870894607</v>
      </c>
      <c r="T13" s="26">
        <f t="shared" ref="T13" si="6">S13/Q13*100</f>
        <v>0.50635816855817961</v>
      </c>
      <c r="U13" s="26" t="str">
        <f t="shared" ref="U13" si="7">IF(T13&lt;33,$U$8,$U$9)</f>
        <v>ОДН</v>
      </c>
      <c r="V13" s="27">
        <f t="shared" ref="V13" si="8">D13*Q13</f>
        <v>181002</v>
      </c>
    </row>
    <row r="14" spans="1:23" hidden="1" x14ac:dyDescent="0.25">
      <c r="A14" s="18">
        <v>2</v>
      </c>
      <c r="B14" s="44"/>
      <c r="C14" s="43"/>
      <c r="D14" s="20"/>
      <c r="E14" s="45"/>
      <c r="F14" s="22">
        <f t="shared" ref="F14:F26" si="9">E14*D14</f>
        <v>0</v>
      </c>
      <c r="G14" s="21"/>
      <c r="H14" s="23">
        <f t="shared" ref="H14:H26" si="10">G14*D14</f>
        <v>0</v>
      </c>
      <c r="I14" s="21"/>
      <c r="J14" s="22">
        <f t="shared" ref="J14:J26" si="11">I14*D14</f>
        <v>0</v>
      </c>
      <c r="K14" s="24"/>
      <c r="L14" s="22"/>
      <c r="M14" s="22"/>
      <c r="N14" s="22"/>
      <c r="O14" s="22"/>
      <c r="P14" s="23"/>
      <c r="Q14" s="22" t="e">
        <f t="shared" ref="Q14:Q18" si="12">ROUND(AVERAGE(E14,G14,I14,K14,M14),2)</f>
        <v>#DIV/0!</v>
      </c>
      <c r="R14" s="25">
        <f t="shared" ref="R14:R18" si="13">COUNTA(E14,G14,I14,K14,M14)</f>
        <v>0</v>
      </c>
      <c r="S14" s="25">
        <f t="shared" ref="S14:S18" si="14">SQRT((IF(E14&gt;0,POWER(E14-Q14,2),0)+IF(G14&gt;0,POWER(G14-Q14,2),0)+IF(I14&gt;0,POWER(I14-Q14,2),0)+IF(K14&gt;0,POWER(K14-Q14,2),0)+IF(M14&gt;0,POWER(M14-Q14,2),0))/(R14-1))</f>
        <v>0</v>
      </c>
      <c r="T14" s="26" t="e">
        <f t="shared" ref="T14:T26" si="15">S14/Q14*100</f>
        <v>#DIV/0!</v>
      </c>
      <c r="U14" s="26" t="e">
        <f t="shared" ref="U14:U26" si="16">IF(T14&lt;33,$U$8,$U$9)</f>
        <v>#DIV/0!</v>
      </c>
      <c r="V14" s="27" t="e">
        <f t="shared" ref="V14:V26" si="17">D14*Q14</f>
        <v>#DIV/0!</v>
      </c>
      <c r="W14" s="28"/>
    </row>
    <row r="15" spans="1:23" hidden="1" x14ac:dyDescent="0.25">
      <c r="A15" s="18">
        <v>3</v>
      </c>
      <c r="B15" s="44"/>
      <c r="C15" s="43"/>
      <c r="D15" s="20"/>
      <c r="E15" s="45"/>
      <c r="F15" s="22">
        <f t="shared" si="9"/>
        <v>0</v>
      </c>
      <c r="G15" s="21"/>
      <c r="H15" s="23">
        <f t="shared" si="10"/>
        <v>0</v>
      </c>
      <c r="I15" s="21"/>
      <c r="J15" s="22">
        <f t="shared" si="11"/>
        <v>0</v>
      </c>
      <c r="K15" s="24"/>
      <c r="L15" s="22"/>
      <c r="M15" s="22"/>
      <c r="N15" s="22"/>
      <c r="O15" s="22"/>
      <c r="P15" s="22"/>
      <c r="Q15" s="22" t="e">
        <f t="shared" si="12"/>
        <v>#DIV/0!</v>
      </c>
      <c r="R15" s="25">
        <f t="shared" si="13"/>
        <v>0</v>
      </c>
      <c r="S15" s="25">
        <f t="shared" si="14"/>
        <v>0</v>
      </c>
      <c r="T15" s="26" t="e">
        <f t="shared" si="15"/>
        <v>#DIV/0!</v>
      </c>
      <c r="U15" s="26" t="e">
        <f t="shared" si="16"/>
        <v>#DIV/0!</v>
      </c>
      <c r="V15" s="27" t="e">
        <f t="shared" si="17"/>
        <v>#DIV/0!</v>
      </c>
      <c r="W15" s="28"/>
    </row>
    <row r="16" spans="1:23" hidden="1" x14ac:dyDescent="0.25">
      <c r="A16" s="18">
        <v>4</v>
      </c>
      <c r="B16" s="44"/>
      <c r="C16" s="43"/>
      <c r="D16" s="20"/>
      <c r="E16" s="45"/>
      <c r="F16" s="22">
        <f t="shared" si="9"/>
        <v>0</v>
      </c>
      <c r="G16" s="21"/>
      <c r="H16" s="23">
        <f t="shared" si="10"/>
        <v>0</v>
      </c>
      <c r="I16" s="21"/>
      <c r="J16" s="22">
        <f t="shared" si="11"/>
        <v>0</v>
      </c>
      <c r="K16" s="24"/>
      <c r="L16" s="22"/>
      <c r="M16" s="22"/>
      <c r="N16" s="22"/>
      <c r="O16" s="22"/>
      <c r="P16" s="22"/>
      <c r="Q16" s="22" t="e">
        <f t="shared" si="12"/>
        <v>#DIV/0!</v>
      </c>
      <c r="R16" s="25">
        <f t="shared" si="13"/>
        <v>0</v>
      </c>
      <c r="S16" s="25">
        <f t="shared" si="14"/>
        <v>0</v>
      </c>
      <c r="T16" s="26" t="e">
        <f t="shared" si="15"/>
        <v>#DIV/0!</v>
      </c>
      <c r="U16" s="26" t="e">
        <f t="shared" si="16"/>
        <v>#DIV/0!</v>
      </c>
      <c r="V16" s="27" t="e">
        <f t="shared" si="17"/>
        <v>#DIV/0!</v>
      </c>
      <c r="W16" s="28"/>
    </row>
    <row r="17" spans="1:23" hidden="1" x14ac:dyDescent="0.25">
      <c r="A17" s="18">
        <v>5</v>
      </c>
      <c r="B17" s="44"/>
      <c r="C17" s="43"/>
      <c r="D17" s="20"/>
      <c r="E17" s="45"/>
      <c r="F17" s="22">
        <f t="shared" si="9"/>
        <v>0</v>
      </c>
      <c r="G17" s="21"/>
      <c r="H17" s="23">
        <f t="shared" si="10"/>
        <v>0</v>
      </c>
      <c r="I17" s="21"/>
      <c r="J17" s="22">
        <f t="shared" si="11"/>
        <v>0</v>
      </c>
      <c r="K17" s="24"/>
      <c r="L17" s="22"/>
      <c r="M17" s="22"/>
      <c r="N17" s="22"/>
      <c r="O17" s="22"/>
      <c r="P17" s="22"/>
      <c r="Q17" s="22" t="e">
        <f t="shared" si="12"/>
        <v>#DIV/0!</v>
      </c>
      <c r="R17" s="25">
        <f t="shared" si="13"/>
        <v>0</v>
      </c>
      <c r="S17" s="25">
        <f t="shared" si="14"/>
        <v>0</v>
      </c>
      <c r="T17" s="26" t="e">
        <f t="shared" si="15"/>
        <v>#DIV/0!</v>
      </c>
      <c r="U17" s="26" t="e">
        <f t="shared" si="16"/>
        <v>#DIV/0!</v>
      </c>
      <c r="V17" s="27" t="e">
        <f t="shared" si="17"/>
        <v>#DIV/0!</v>
      </c>
      <c r="W17" s="28"/>
    </row>
    <row r="18" spans="1:23" hidden="1" x14ac:dyDescent="0.25">
      <c r="A18" s="18">
        <v>6</v>
      </c>
      <c r="B18" s="44"/>
      <c r="C18" s="43"/>
      <c r="D18" s="20"/>
      <c r="E18" s="45"/>
      <c r="F18" s="22">
        <f t="shared" si="9"/>
        <v>0</v>
      </c>
      <c r="G18" s="21"/>
      <c r="H18" s="22">
        <f t="shared" si="10"/>
        <v>0</v>
      </c>
      <c r="I18" s="21"/>
      <c r="J18" s="22">
        <f t="shared" si="11"/>
        <v>0</v>
      </c>
      <c r="K18" s="24"/>
      <c r="L18" s="22"/>
      <c r="M18" s="22"/>
      <c r="N18" s="22"/>
      <c r="O18" s="22"/>
      <c r="P18" s="22"/>
      <c r="Q18" s="22" t="e">
        <f t="shared" si="12"/>
        <v>#DIV/0!</v>
      </c>
      <c r="R18" s="25">
        <f t="shared" si="13"/>
        <v>0</v>
      </c>
      <c r="S18" s="25">
        <f t="shared" si="14"/>
        <v>0</v>
      </c>
      <c r="T18" s="26" t="e">
        <f t="shared" si="15"/>
        <v>#DIV/0!</v>
      </c>
      <c r="U18" s="26" t="e">
        <f t="shared" si="16"/>
        <v>#DIV/0!</v>
      </c>
      <c r="V18" s="27" t="e">
        <f t="shared" si="17"/>
        <v>#DIV/0!</v>
      </c>
      <c r="W18" s="28"/>
    </row>
    <row r="19" spans="1:23" hidden="1" x14ac:dyDescent="0.25">
      <c r="A19" s="18"/>
      <c r="B19" s="44"/>
      <c r="C19" s="43"/>
      <c r="D19" s="20"/>
      <c r="E19" s="21"/>
      <c r="F19" s="22">
        <f t="shared" si="9"/>
        <v>0</v>
      </c>
      <c r="G19" s="21"/>
      <c r="H19" s="23">
        <f t="shared" si="10"/>
        <v>0</v>
      </c>
      <c r="I19" s="21"/>
      <c r="J19" s="22">
        <f t="shared" si="11"/>
        <v>0</v>
      </c>
      <c r="K19" s="24"/>
      <c r="L19" s="22"/>
      <c r="M19" s="22"/>
      <c r="N19" s="22"/>
      <c r="O19" s="22"/>
      <c r="P19" s="22"/>
      <c r="Q19" s="22" t="e">
        <f t="shared" ref="Q19:Q26" si="18">ROUND(AVERAGE(E19,G19,I19,K19,M19),2)</f>
        <v>#DIV/0!</v>
      </c>
      <c r="R19" s="25">
        <f t="shared" ref="R19:R26" si="19">COUNTA(E19,G19,I19,K19,M19)</f>
        <v>0</v>
      </c>
      <c r="S19" s="25">
        <f t="shared" ref="S19:S26" si="20">SQRT((IF(E19&gt;0,POWER(E19-Q19,2),0)+IF(G19&gt;0,POWER(G19-Q19,2),0)+IF(I19&gt;0,POWER(I19-Q19,2),0)+IF(K19&gt;0,POWER(K19-Q19,2),0)+IF(M19&gt;0,POWER(M19-Q19,2),0))/(R19-1))</f>
        <v>0</v>
      </c>
      <c r="T19" s="26" t="e">
        <f t="shared" si="15"/>
        <v>#DIV/0!</v>
      </c>
      <c r="U19" s="26" t="e">
        <f t="shared" si="16"/>
        <v>#DIV/0!</v>
      </c>
      <c r="V19" s="27" t="e">
        <f t="shared" si="17"/>
        <v>#DIV/0!</v>
      </c>
      <c r="W19" s="28"/>
    </row>
    <row r="20" spans="1:23" hidden="1" x14ac:dyDescent="0.25">
      <c r="A20" s="18"/>
      <c r="B20" s="44"/>
      <c r="C20" s="43"/>
      <c r="D20" s="20"/>
      <c r="E20" s="21"/>
      <c r="F20" s="22">
        <f t="shared" si="9"/>
        <v>0</v>
      </c>
      <c r="G20" s="21"/>
      <c r="H20" s="23">
        <f t="shared" si="10"/>
        <v>0</v>
      </c>
      <c r="I20" s="21"/>
      <c r="J20" s="22">
        <f t="shared" si="11"/>
        <v>0</v>
      </c>
      <c r="K20" s="24"/>
      <c r="L20" s="22"/>
      <c r="M20" s="22"/>
      <c r="N20" s="22"/>
      <c r="O20" s="22"/>
      <c r="P20" s="22"/>
      <c r="Q20" s="22" t="e">
        <f t="shared" si="18"/>
        <v>#DIV/0!</v>
      </c>
      <c r="R20" s="25">
        <f t="shared" si="19"/>
        <v>0</v>
      </c>
      <c r="S20" s="25">
        <f t="shared" si="20"/>
        <v>0</v>
      </c>
      <c r="T20" s="26" t="e">
        <f t="shared" si="15"/>
        <v>#DIV/0!</v>
      </c>
      <c r="U20" s="26" t="e">
        <f t="shared" si="16"/>
        <v>#DIV/0!</v>
      </c>
      <c r="V20" s="27" t="e">
        <f t="shared" si="17"/>
        <v>#DIV/0!</v>
      </c>
      <c r="W20" s="28"/>
    </row>
    <row r="21" spans="1:23" hidden="1" x14ac:dyDescent="0.25">
      <c r="A21" s="18"/>
      <c r="B21" s="44"/>
      <c r="C21" s="43"/>
      <c r="D21" s="20"/>
      <c r="E21" s="21"/>
      <c r="F21" s="22">
        <f t="shared" si="9"/>
        <v>0</v>
      </c>
      <c r="G21" s="21"/>
      <c r="H21" s="22">
        <f t="shared" si="10"/>
        <v>0</v>
      </c>
      <c r="I21" s="21"/>
      <c r="J21" s="22">
        <f t="shared" si="11"/>
        <v>0</v>
      </c>
      <c r="K21" s="24"/>
      <c r="L21" s="22"/>
      <c r="M21" s="22"/>
      <c r="N21" s="22"/>
      <c r="O21" s="22"/>
      <c r="P21" s="22"/>
      <c r="Q21" s="22" t="e">
        <f t="shared" si="18"/>
        <v>#DIV/0!</v>
      </c>
      <c r="R21" s="25">
        <f t="shared" si="19"/>
        <v>0</v>
      </c>
      <c r="S21" s="25">
        <f t="shared" si="20"/>
        <v>0</v>
      </c>
      <c r="T21" s="25" t="e">
        <f t="shared" si="15"/>
        <v>#DIV/0!</v>
      </c>
      <c r="U21" s="26" t="e">
        <f t="shared" si="16"/>
        <v>#DIV/0!</v>
      </c>
      <c r="V21" s="27" t="e">
        <f t="shared" si="17"/>
        <v>#DIV/0!</v>
      </c>
      <c r="W21" s="28"/>
    </row>
    <row r="22" spans="1:23" hidden="1" x14ac:dyDescent="0.25">
      <c r="A22" s="18"/>
      <c r="B22" s="44"/>
      <c r="C22" s="43"/>
      <c r="D22" s="20"/>
      <c r="E22" s="21"/>
      <c r="F22" s="22">
        <f t="shared" si="9"/>
        <v>0</v>
      </c>
      <c r="G22" s="21"/>
      <c r="H22" s="23">
        <f t="shared" si="10"/>
        <v>0</v>
      </c>
      <c r="I22" s="21"/>
      <c r="J22" s="22">
        <f t="shared" si="11"/>
        <v>0</v>
      </c>
      <c r="K22" s="24"/>
      <c r="L22" s="22">
        <f>K22*D22</f>
        <v>0</v>
      </c>
      <c r="M22" s="22"/>
      <c r="N22" s="22">
        <f>M22*D22</f>
        <v>0</v>
      </c>
      <c r="O22" s="22"/>
      <c r="P22" s="22"/>
      <c r="Q22" s="22" t="e">
        <f t="shared" si="18"/>
        <v>#DIV/0!</v>
      </c>
      <c r="R22" s="25">
        <f t="shared" si="19"/>
        <v>0</v>
      </c>
      <c r="S22" s="25">
        <f t="shared" si="20"/>
        <v>0</v>
      </c>
      <c r="T22" s="26" t="e">
        <f t="shared" si="15"/>
        <v>#DIV/0!</v>
      </c>
      <c r="U22" s="26" t="e">
        <f t="shared" si="16"/>
        <v>#DIV/0!</v>
      </c>
      <c r="V22" s="27" t="e">
        <f t="shared" si="17"/>
        <v>#DIV/0!</v>
      </c>
      <c r="W22" s="28"/>
    </row>
    <row r="23" spans="1:23" hidden="1" x14ac:dyDescent="0.25">
      <c r="A23" s="18"/>
      <c r="B23" s="44"/>
      <c r="C23" s="43"/>
      <c r="D23" s="20"/>
      <c r="E23" s="21"/>
      <c r="F23" s="22">
        <f t="shared" si="9"/>
        <v>0</v>
      </c>
      <c r="G23" s="21"/>
      <c r="H23" s="23">
        <f t="shared" si="10"/>
        <v>0</v>
      </c>
      <c r="I23" s="21"/>
      <c r="J23" s="22">
        <f t="shared" si="11"/>
        <v>0</v>
      </c>
      <c r="K23" s="24"/>
      <c r="L23" s="22"/>
      <c r="M23" s="22"/>
      <c r="N23" s="22"/>
      <c r="O23" s="22"/>
      <c r="P23" s="22"/>
      <c r="Q23" s="22" t="e">
        <f t="shared" si="18"/>
        <v>#DIV/0!</v>
      </c>
      <c r="R23" s="25">
        <f t="shared" si="19"/>
        <v>0</v>
      </c>
      <c r="S23" s="25">
        <f t="shared" si="20"/>
        <v>0</v>
      </c>
      <c r="T23" s="26" t="e">
        <f t="shared" si="15"/>
        <v>#DIV/0!</v>
      </c>
      <c r="U23" s="26" t="e">
        <f t="shared" si="16"/>
        <v>#DIV/0!</v>
      </c>
      <c r="V23" s="27" t="e">
        <f t="shared" si="17"/>
        <v>#DIV/0!</v>
      </c>
      <c r="W23" s="28"/>
    </row>
    <row r="24" spans="1:23" hidden="1" x14ac:dyDescent="0.25">
      <c r="A24" s="18"/>
      <c r="B24" s="44"/>
      <c r="C24" s="43"/>
      <c r="D24" s="20"/>
      <c r="E24" s="21"/>
      <c r="F24" s="22">
        <f t="shared" si="9"/>
        <v>0</v>
      </c>
      <c r="G24" s="21"/>
      <c r="H24" s="23">
        <f t="shared" si="10"/>
        <v>0</v>
      </c>
      <c r="I24" s="21"/>
      <c r="J24" s="22">
        <f t="shared" si="11"/>
        <v>0</v>
      </c>
      <c r="K24" s="24"/>
      <c r="L24" s="22"/>
      <c r="M24" s="22"/>
      <c r="N24" s="22"/>
      <c r="O24" s="22"/>
      <c r="P24" s="22"/>
      <c r="Q24" s="22" t="e">
        <f t="shared" si="18"/>
        <v>#DIV/0!</v>
      </c>
      <c r="R24" s="25">
        <f t="shared" si="19"/>
        <v>0</v>
      </c>
      <c r="S24" s="25">
        <f t="shared" si="20"/>
        <v>0</v>
      </c>
      <c r="T24" s="26" t="e">
        <f t="shared" si="15"/>
        <v>#DIV/0!</v>
      </c>
      <c r="U24" s="26" t="e">
        <f t="shared" si="16"/>
        <v>#DIV/0!</v>
      </c>
      <c r="V24" s="27" t="e">
        <f t="shared" si="17"/>
        <v>#DIV/0!</v>
      </c>
      <c r="W24" s="28"/>
    </row>
    <row r="25" spans="1:23" hidden="1" x14ac:dyDescent="0.25">
      <c r="A25" s="18"/>
      <c r="B25" s="44"/>
      <c r="C25" s="43"/>
      <c r="D25" s="20"/>
      <c r="E25" s="21"/>
      <c r="F25" s="22">
        <f t="shared" si="9"/>
        <v>0</v>
      </c>
      <c r="G25" s="21"/>
      <c r="H25" s="23">
        <f t="shared" si="10"/>
        <v>0</v>
      </c>
      <c r="I25" s="21"/>
      <c r="J25" s="22">
        <f t="shared" si="11"/>
        <v>0</v>
      </c>
      <c r="K25" s="24"/>
      <c r="L25" s="22"/>
      <c r="M25" s="22"/>
      <c r="N25" s="22"/>
      <c r="O25" s="22"/>
      <c r="P25" s="22"/>
      <c r="Q25" s="22" t="e">
        <f t="shared" si="18"/>
        <v>#DIV/0!</v>
      </c>
      <c r="R25" s="25">
        <f t="shared" si="19"/>
        <v>0</v>
      </c>
      <c r="S25" s="25">
        <f t="shared" si="20"/>
        <v>0</v>
      </c>
      <c r="T25" s="26" t="e">
        <f t="shared" si="15"/>
        <v>#DIV/0!</v>
      </c>
      <c r="U25" s="26" t="e">
        <f t="shared" si="16"/>
        <v>#DIV/0!</v>
      </c>
      <c r="V25" s="27" t="e">
        <f t="shared" si="17"/>
        <v>#DIV/0!</v>
      </c>
      <c r="W25" s="28"/>
    </row>
    <row r="26" spans="1:23" hidden="1" x14ac:dyDescent="0.25">
      <c r="A26" s="18"/>
      <c r="B26" s="44"/>
      <c r="C26" s="43"/>
      <c r="D26" s="20"/>
      <c r="E26" s="21"/>
      <c r="F26" s="22">
        <f t="shared" si="9"/>
        <v>0</v>
      </c>
      <c r="G26" s="21"/>
      <c r="H26" s="22">
        <f t="shared" si="10"/>
        <v>0</v>
      </c>
      <c r="I26" s="21"/>
      <c r="J26" s="22">
        <f t="shared" si="11"/>
        <v>0</v>
      </c>
      <c r="K26" s="24"/>
      <c r="L26" s="22">
        <f>K26*D26</f>
        <v>0</v>
      </c>
      <c r="M26" s="22"/>
      <c r="N26" s="22">
        <f>M26*D26</f>
        <v>0</v>
      </c>
      <c r="O26" s="22"/>
      <c r="P26" s="22"/>
      <c r="Q26" s="22" t="e">
        <f t="shared" si="18"/>
        <v>#DIV/0!</v>
      </c>
      <c r="R26" s="25">
        <f t="shared" si="19"/>
        <v>0</v>
      </c>
      <c r="S26" s="25">
        <f t="shared" si="20"/>
        <v>0</v>
      </c>
      <c r="T26" s="25" t="e">
        <f t="shared" si="15"/>
        <v>#DIV/0!</v>
      </c>
      <c r="U26" s="26" t="e">
        <f t="shared" si="16"/>
        <v>#DIV/0!</v>
      </c>
      <c r="V26" s="27" t="e">
        <f t="shared" si="17"/>
        <v>#DIV/0!</v>
      </c>
      <c r="W26" s="28"/>
    </row>
    <row r="27" spans="1:23" s="29" customFormat="1" ht="27.75" customHeight="1" x14ac:dyDescent="0.25">
      <c r="A27" s="63" t="s">
        <v>26</v>
      </c>
      <c r="B27" s="64"/>
      <c r="C27" s="30"/>
      <c r="D27" s="31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3">
        <f>SUMIF(V13:V13,"&gt;0")</f>
        <v>181002</v>
      </c>
    </row>
    <row r="28" spans="1:23" s="34" customFormat="1" x14ac:dyDescent="0.25">
      <c r="A28" s="35"/>
      <c r="S28" s="36"/>
    </row>
    <row r="29" spans="1:23" ht="33.75" hidden="1" customHeight="1" x14ac:dyDescent="0.25">
      <c r="A29" s="65" t="s">
        <v>27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7"/>
    </row>
    <row r="30" spans="1:23" ht="52.5" customHeight="1" x14ac:dyDescent="0.25">
      <c r="A30" s="68" t="s">
        <v>33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70"/>
    </row>
    <row r="31" spans="1:23" ht="100.5" customHeight="1" x14ac:dyDescent="0.25">
      <c r="A31" s="60" t="s">
        <v>28</v>
      </c>
      <c r="B31" s="61"/>
      <c r="C31" s="62" t="s">
        <v>29</v>
      </c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</row>
    <row r="32" spans="1:23" ht="57.75" customHeight="1" x14ac:dyDescent="0.25">
      <c r="A32" s="60" t="s">
        <v>30</v>
      </c>
      <c r="B32" s="61"/>
      <c r="C32" s="62" t="s">
        <v>31</v>
      </c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</row>
    <row r="33" spans="1:22" ht="44.25" customHeight="1" x14ac:dyDescent="0.25">
      <c r="A33" s="60" t="s">
        <v>18</v>
      </c>
      <c r="B33" s="61"/>
      <c r="C33" s="62" t="s">
        <v>32</v>
      </c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</row>
    <row r="34" spans="1:22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x14ac:dyDescent="0.25">
      <c r="B35" s="38"/>
      <c r="C35" s="38"/>
      <c r="D35" s="39"/>
      <c r="E35" s="40"/>
      <c r="F35" s="41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2"/>
      <c r="S35" s="40"/>
      <c r="T35" s="40"/>
      <c r="U35" s="40"/>
      <c r="V35" s="40"/>
    </row>
  </sheetData>
  <mergeCells count="36">
    <mergeCell ref="A32:B32"/>
    <mergeCell ref="C32:V32"/>
    <mergeCell ref="A33:B33"/>
    <mergeCell ref="C33:V33"/>
    <mergeCell ref="A27:B27"/>
    <mergeCell ref="A29:V29"/>
    <mergeCell ref="A30:V30"/>
    <mergeCell ref="A31:B31"/>
    <mergeCell ref="C31:V31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2023-10-23T05:44:13Z</cp:lastPrinted>
  <dcterms:created xsi:type="dcterms:W3CDTF">2021-01-18T05:46:41Z</dcterms:created>
  <dcterms:modified xsi:type="dcterms:W3CDTF">2023-10-23T06:34:56Z</dcterms:modified>
</cp:coreProperties>
</file>